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<sst xmlns="http://schemas.openxmlformats.org/spreadsheetml/2006/main" count="471" uniqueCount="100">
  <si>
    <t xml:space="preserve">BANKWISE POSITION OF SELF HELP GROUPS(SHGs) SAVING LINKED  </t>
  </si>
  <si>
    <t>WITH IN UT CHANDIGARH AS ON</t>
  </si>
  <si>
    <t>31.03.2020</t>
  </si>
  <si>
    <t>Rs. In Lacs</t>
  </si>
  <si>
    <t>Sl.no</t>
  </si>
  <si>
    <t>Name of the Bank</t>
  </si>
  <si>
    <t xml:space="preserve">O/S AS ON </t>
  </si>
  <si>
    <t>Fresh disbursement during  01.04.2019 to 31.03.2020</t>
  </si>
  <si>
    <t>O/S as on  31.03.2020</t>
  </si>
  <si>
    <t xml:space="preserve">No. 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</si>
  <si>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</si>
  <si>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</si>
  <si>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</si>
  <si>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</si>
  <si>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</si>
  <si>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</si>
  <si>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</si>
  <si>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</si>
  <si>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</si>
  <si>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</si>
  <si>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</si>
  <si>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</si>
  <si>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</si>
  <si>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</si>
  <si>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</si>
  <si>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</si>
  <si>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</si>
  <si>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</si>
  <si>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</si>
  <si>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</si>
  <si>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</si>
  <si>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</si>
  <si>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</si>
  <si>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</si>
  <si>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</si>
  <si>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</si>
  <si>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</si>
  <si>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</si>
  <si>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</si>
  <si>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</si>
  <si>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</si>
  <si>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</si>
  <si>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</si>
  <si>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</si>
  <si>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</si>
  <si>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</si>
  <si>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</si>
  <si>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</si>
  <si>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</si>
  <si>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</si>
  <si>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</si>
  <si>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</si>
  <si>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</si>
  <si>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</si>
  <si>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</si>
  <si>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</si>
  <si>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</si>
  <si>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</si>
  <si>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</si>
  <si>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</si>
  <si>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</si>
  <si>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</si>
  <si>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</si>
  <si>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</si>
  <si>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</si>
  <si>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</si>
  <si>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</si>
  <si>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</si>
  <si>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01.04.2019 to 31.03.2020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</si>
  <si>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</si>
  <si>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</si>
  <si>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</si>
  <si>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</si>
  <si>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</si>
  <si>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31.03.2018</t>
  </si>
  <si>
    <t>Sl no.</t>
  </si>
  <si>
    <t>(Amt. In lacs)</t>
  </si>
  <si>
    <t>Fresh achievment  during  01.04.2019 to 31.03.2020</t>
  </si>
  <si>
    <t>No. of cards issued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</si>
  <si>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</si>
  <si>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</si>
  <si>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</si>
  <si>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</si>
  <si>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</si>
  <si>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</si>
  <si>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</si>
  <si>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</si>
  <si>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</si>
  <si>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</si>
  <si>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</si>
  <si>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</si>
  <si>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</si>
  <si>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</si>
  <si>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ANNEXURE- 24.1</t>
  </si>
  <si>
    <t>ANNEXURE-24.2</t>
  </si>
  <si>
    <t>ANNEXURE - 24.3</t>
  </si>
  <si>
    <t>ANNEXURE -24.4</t>
  </si>
  <si>
    <t>ANNEXURE :24.5</t>
  </si>
  <si>
    <t>ANNEXURE : 24.6</t>
  </si>
  <si>
    <t>Fresh disbursement on 01.04.2019 to 31.03.2020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</si>
</sst>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9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0" fillId="2" borderId="30" xfId="0" applyFill="1" applyBorder="1"/>
    <xf numFmtId="0" fontId="0" fillId="0" borderId="30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7"/>
  <sheetViews>
    <sheetView view="pageBreakPreview" topLeftCell="A3" zoomScale="83" zoomScaleSheetLayoutView="83" workbookViewId="0">
      <pane xSplit="3" ySplit="10" topLeftCell="D61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7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93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5" t="s">
        <v>0</v>
      </c>
      <c r="C5" s="36"/>
      <c r="D5" s="36"/>
      <c r="E5" s="36"/>
      <c r="F5" s="36"/>
      <c r="G5" s="37"/>
    </row>
    <row r="6" spans="1:7" ht="24" customHeight="1" x14ac:dyDescent="0.25">
      <c r="B6" s="38"/>
      <c r="C6" s="39"/>
      <c r="D6" s="39"/>
      <c r="E6" s="39"/>
      <c r="F6" s="39"/>
      <c r="G6" s="40"/>
    </row>
    <row r="7" spans="1:7" ht="33.75" customHeight="1" x14ac:dyDescent="0.35">
      <c r="B7" s="49" t="s">
        <v>1</v>
      </c>
      <c r="C7" s="50"/>
      <c r="D7" s="50"/>
      <c r="E7" s="50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6" t="s">
        <v>4</v>
      </c>
      <c r="C10" s="41" t="s">
        <v>5</v>
      </c>
      <c r="D10" s="42" t="s">
        <v>99</v>
      </c>
      <c r="E10" s="43"/>
      <c r="F10" s="51" t="s">
        <v>6</v>
      </c>
      <c r="G10" s="53" t="str">
        <f>F7</f>
        <v>31.03.2020</v>
      </c>
    </row>
    <row r="11" spans="1:7" ht="35.25" customHeight="1" x14ac:dyDescent="0.25">
      <c r="B11" s="47"/>
      <c r="C11" s="41"/>
      <c r="D11" s="44" t="s">
        <v>7</v>
      </c>
      <c r="E11" s="45"/>
      <c r="F11" s="52" t="s">
        <v>8</v>
      </c>
      <c r="G11" s="54"/>
    </row>
    <row r="12" spans="1:7" ht="29.25" customHeight="1" x14ac:dyDescent="0.25">
      <c r="B12" s="48"/>
      <c r="C12" s="41"/>
      <c r="D12" s="14" t="s">
        <v>9</v>
      </c>
      <c r="E12" s="14" t="s">
        <v>10</v>
      </c>
      <c r="F12" s="14" t="s">
        <v>9</v>
      </c>
      <c r="G12" s="14" t="s">
        <v>10</v>
      </c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14</v>
      </c>
      <c r="E23" s="31">
        <v>2.79</v>
      </c>
      <c r="F23" s="31">
        <v>14</v>
      </c>
      <c r="G23" s="31">
        <v>2.63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23</v>
      </c>
      <c r="D25" s="31">
        <v>1</v>
      </c>
      <c r="E25" s="31">
        <v>0.05</v>
      </c>
      <c r="F25" s="31">
        <v>85</v>
      </c>
      <c r="G25" s="31">
        <v>4.25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1</v>
      </c>
      <c r="G26" s="31">
        <v>3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15</v>
      </c>
      <c r="E31" s="32">
        <v>2.84</v>
      </c>
      <c r="F31" s="32">
        <v>100</v>
      </c>
      <c r="G31" s="32">
        <v>9.8800000000000008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4" t="s">
        <v>48</v>
      </c>
      <c r="C50" s="34"/>
      <c r="D50" s="32">
        <v>0</v>
      </c>
      <c r="E50" s="32">
        <v>0</v>
      </c>
      <c r="F50" s="32">
        <v>0</v>
      </c>
      <c r="G50" s="32">
        <v>0</v>
      </c>
    </row>
    <row r="51" spans="1:7" s="30" customFormat="1" x14ac:dyDescent="0.25">
      <c r="A51" s="32"/>
      <c r="B51" s="34" t="s">
        <v>49</v>
      </c>
      <c r="C51" s="34"/>
      <c r="D51" s="32">
        <v>15</v>
      </c>
      <c r="E51" s="32">
        <v>2.84</v>
      </c>
      <c r="F51" s="32">
        <v>100</v>
      </c>
      <c r="G51" s="32">
        <v>9.8800000000000008</v>
      </c>
    </row>
    <row r="52" spans="1:7" x14ac:dyDescent="0.25">
      <c r="A52" s="31"/>
      <c r="B52" s="33">
        <v>37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53</v>
      </c>
      <c r="C55" s="34"/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1"/>
      <c r="B56" s="33">
        <v>40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41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42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34" t="s">
        <v>57</v>
      </c>
      <c r="C59" s="3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34" t="s">
        <v>58</v>
      </c>
      <c r="C60" s="34"/>
      <c r="D60" s="32">
        <v>15</v>
      </c>
      <c r="E60" s="32">
        <v>2.84</v>
      </c>
      <c r="F60" s="32">
        <v>100</v>
      </c>
      <c r="G60" s="32">
        <v>9.8800000000000008</v>
      </c>
    </row>
    <row r="61" spans="1:7" x14ac:dyDescent="0.25">
      <c r="A61" s="31"/>
      <c r="B61" s="33">
        <v>43</v>
      </c>
      <c r="C61" s="31" t="s">
        <v>59</v>
      </c>
      <c r="D61" s="31">
        <v>10</v>
      </c>
      <c r="E61" s="31">
        <v>4.95</v>
      </c>
      <c r="F61" s="31">
        <v>46</v>
      </c>
      <c r="G61" s="31">
        <v>6.21</v>
      </c>
    </row>
    <row r="62" spans="1:7" x14ac:dyDescent="0.25">
      <c r="A62" s="31"/>
      <c r="B62" s="33">
        <v>44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46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34" t="s">
        <v>63</v>
      </c>
      <c r="C65" s="34"/>
      <c r="D65" s="32">
        <v>10</v>
      </c>
      <c r="E65" s="32">
        <v>4.95</v>
      </c>
      <c r="F65" s="32">
        <v>46</v>
      </c>
      <c r="G65" s="32">
        <v>6.21</v>
      </c>
    </row>
    <row r="66" spans="1:7" s="30" customFormat="1" x14ac:dyDescent="0.25">
      <c r="A66" s="32"/>
      <c r="B66" s="34" t="s">
        <v>64</v>
      </c>
      <c r="C66" s="34"/>
      <c r="D66" s="32">
        <v>25</v>
      </c>
      <c r="E66" s="32">
        <v>7.79</v>
      </c>
      <c r="F66" s="32">
        <v>146</v>
      </c>
      <c r="G66" s="32">
        <v>16.09</v>
      </c>
    </row>
    <row r="67" spans="1:7" s="30" customFormat="1" x14ac:dyDescent="0.25"/>
  </sheetData>
  <mergeCells count="15">
    <mergeCell ref="B5:G6"/>
    <mergeCell ref="C10:C12"/>
    <mergeCell ref="D10:E11"/>
    <mergeCell ref="B10:B12"/>
    <mergeCell ref="B7:E7"/>
    <mergeCell ref="F10:F11"/>
    <mergeCell ref="G10:G11"/>
    <mergeCell ref="B60:C60"/>
    <mergeCell ref="B65:C65"/>
    <mergeCell ref="B66:C66"/>
    <mergeCell ref="B31:C31"/>
    <mergeCell ref="B50:C50"/>
    <mergeCell ref="B51:C51"/>
    <mergeCell ref="B55:C55"/>
    <mergeCell ref="B59:C59"/>
  </mergeCells>
  <pageMargins left="1.2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tabSelected="1" view="pageBreakPreview" topLeftCell="B3" zoomScale="78" zoomScaleSheetLayoutView="78" workbookViewId="0">
      <pane xSplit="2" ySplit="9" topLeftCell="D52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5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94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5" t="s">
        <v>65</v>
      </c>
      <c r="C5" s="55"/>
      <c r="D5" s="55"/>
      <c r="E5" s="55"/>
      <c r="F5" s="55"/>
      <c r="G5" s="56"/>
    </row>
    <row r="6" spans="1:7" ht="30.75" customHeight="1" x14ac:dyDescent="0.35">
      <c r="B6" s="57" t="s">
        <v>66</v>
      </c>
      <c r="C6" s="58"/>
      <c r="D6" s="58"/>
      <c r="E6" s="58"/>
      <c r="F6" s="25" t="s">
        <v>2</v>
      </c>
      <c r="G6" s="24"/>
    </row>
    <row r="7" spans="1:7" ht="22.5" customHeight="1" x14ac:dyDescent="0.25">
      <c r="B7" s="59"/>
      <c r="C7" s="60"/>
      <c r="D7" s="60"/>
      <c r="E7" s="60"/>
      <c r="F7" s="60"/>
      <c r="G7" s="61"/>
    </row>
    <row r="8" spans="1:7" ht="30" customHeight="1" x14ac:dyDescent="0.25">
      <c r="B8" s="62" t="s">
        <v>67</v>
      </c>
      <c r="C8" s="71" t="s">
        <v>5</v>
      </c>
      <c r="D8" s="65" t="s">
        <v>68</v>
      </c>
      <c r="E8" s="66"/>
      <c r="F8" s="67" t="s">
        <v>8</v>
      </c>
      <c r="G8" s="68"/>
    </row>
    <row r="9" spans="1:7" x14ac:dyDescent="0.25">
      <c r="B9" s="63"/>
      <c r="C9" s="72"/>
      <c r="D9" s="69" t="s">
        <v>69</v>
      </c>
      <c r="E9" s="69" t="s">
        <v>70</v>
      </c>
      <c r="F9" s="69" t="s">
        <v>69</v>
      </c>
      <c r="G9" s="69" t="s">
        <v>71</v>
      </c>
    </row>
    <row r="10" spans="1:7" x14ac:dyDescent="0.25">
      <c r="B10" s="63"/>
      <c r="C10" s="72"/>
      <c r="D10" s="70"/>
      <c r="E10" s="70"/>
      <c r="F10" s="70"/>
      <c r="G10" s="70"/>
    </row>
    <row r="11" spans="1:7" x14ac:dyDescent="0.25">
      <c r="B11" s="64"/>
      <c r="C11" s="73"/>
      <c r="D11" s="70"/>
      <c r="E11" s="70"/>
      <c r="F11" s="70"/>
      <c r="G11" s="70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23</v>
      </c>
      <c r="D24" s="31">
        <v>0</v>
      </c>
      <c r="E24" s="31">
        <v>0</v>
      </c>
      <c r="F24" s="31">
        <v>16</v>
      </c>
      <c r="G24" s="31">
        <v>2.09</v>
      </c>
    </row>
    <row r="25" spans="1:7" x14ac:dyDescent="0.25">
      <c r="A25" s="31"/>
      <c r="B25" s="33">
        <v>14</v>
      </c>
      <c r="C25" s="31" t="s">
        <v>24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15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s="30" customFormat="1" x14ac:dyDescent="0.25">
      <c r="A30" s="32"/>
      <c r="B30" s="34" t="s">
        <v>29</v>
      </c>
      <c r="C30" s="34"/>
      <c r="D30" s="32">
        <v>0</v>
      </c>
      <c r="E30" s="32">
        <v>0</v>
      </c>
      <c r="F30" s="32">
        <v>16</v>
      </c>
      <c r="G30" s="32">
        <v>2.09</v>
      </c>
    </row>
    <row r="31" spans="1:7" x14ac:dyDescent="0.25">
      <c r="A31" s="31"/>
      <c r="B31" s="33">
        <v>19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44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s="30" customFormat="1" x14ac:dyDescent="0.25">
      <c r="A49" s="32"/>
      <c r="B49" s="34" t="s">
        <v>48</v>
      </c>
      <c r="C49" s="34"/>
      <c r="D49" s="32">
        <v>0</v>
      </c>
      <c r="E49" s="32">
        <v>0</v>
      </c>
      <c r="F49" s="32">
        <v>0</v>
      </c>
      <c r="G49" s="32">
        <v>0</v>
      </c>
    </row>
    <row r="50" spans="1:7" s="30" customFormat="1" x14ac:dyDescent="0.25">
      <c r="A50" s="32"/>
      <c r="B50" s="34" t="s">
        <v>49</v>
      </c>
      <c r="C50" s="34"/>
      <c r="D50" s="32">
        <v>0</v>
      </c>
      <c r="E50" s="32">
        <v>0</v>
      </c>
      <c r="F50" s="32">
        <v>16</v>
      </c>
      <c r="G50" s="32">
        <v>2.09</v>
      </c>
    </row>
    <row r="51" spans="1:7" x14ac:dyDescent="0.25">
      <c r="A51" s="31"/>
      <c r="B51" s="33">
        <v>37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38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39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34" t="s">
        <v>53</v>
      </c>
      <c r="C54" s="34"/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1"/>
      <c r="B55" s="33">
        <v>40</v>
      </c>
      <c r="C55" s="31" t="s">
        <v>54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42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s="30" customFormat="1" x14ac:dyDescent="0.25">
      <c r="A58" s="32"/>
      <c r="B58" s="34" t="s">
        <v>57</v>
      </c>
      <c r="C58" s="34"/>
      <c r="D58" s="32">
        <v>0</v>
      </c>
      <c r="E58" s="32">
        <v>0</v>
      </c>
      <c r="F58" s="32">
        <v>0</v>
      </c>
      <c r="G58" s="32">
        <v>0</v>
      </c>
    </row>
    <row r="59" spans="1:7" s="30" customFormat="1" x14ac:dyDescent="0.25">
      <c r="A59" s="32"/>
      <c r="B59" s="34" t="s">
        <v>58</v>
      </c>
      <c r="C59" s="34"/>
      <c r="D59" s="32">
        <v>0</v>
      </c>
      <c r="E59" s="32">
        <v>0</v>
      </c>
      <c r="F59" s="32">
        <v>16</v>
      </c>
      <c r="G59" s="32">
        <v>2.09</v>
      </c>
    </row>
    <row r="60" spans="1:7" x14ac:dyDescent="0.25">
      <c r="A60" s="31"/>
      <c r="B60" s="33">
        <v>43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60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61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46</v>
      </c>
      <c r="C63" s="31" t="s">
        <v>62</v>
      </c>
      <c r="D63" s="31">
        <v>0</v>
      </c>
      <c r="E63" s="31">
        <v>0</v>
      </c>
      <c r="F63" s="31">
        <v>0</v>
      </c>
      <c r="G63" s="31">
        <v>0</v>
      </c>
    </row>
    <row r="64" spans="1:7" s="30" customFormat="1" x14ac:dyDescent="0.25">
      <c r="A64" s="32"/>
      <c r="B64" s="34" t="s">
        <v>63</v>
      </c>
      <c r="C64" s="34"/>
      <c r="D64" s="32">
        <v>0</v>
      </c>
      <c r="E64" s="32">
        <v>0</v>
      </c>
      <c r="F64" s="32">
        <v>0</v>
      </c>
      <c r="G64" s="32">
        <v>0</v>
      </c>
    </row>
    <row r="65" spans="1:7" s="30" customFormat="1" x14ac:dyDescent="0.25">
      <c r="A65" s="32"/>
      <c r="B65" s="34" t="s">
        <v>64</v>
      </c>
      <c r="C65" s="34"/>
      <c r="D65" s="32">
        <v>0</v>
      </c>
      <c r="E65" s="32">
        <v>0</v>
      </c>
      <c r="F65" s="32">
        <v>16</v>
      </c>
      <c r="G65" s="32">
        <v>2.09</v>
      </c>
    </row>
  </sheetData>
  <mergeCells count="19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59:C59"/>
    <mergeCell ref="B64:C64"/>
    <mergeCell ref="B65:C65"/>
    <mergeCell ref="B30:C30"/>
    <mergeCell ref="B49:C49"/>
    <mergeCell ref="B50:C50"/>
    <mergeCell ref="B54:C54"/>
    <mergeCell ref="B58:C58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A3" zoomScaleNormal="90" zoomScaleSheetLayoutView="100" workbookViewId="0">
      <pane xSplit="3" ySplit="9" topLeftCell="D61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5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6" t="s">
        <v>95</v>
      </c>
      <c r="F3" s="77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8" t="s">
        <v>72</v>
      </c>
      <c r="C5" s="79"/>
      <c r="D5" s="79"/>
      <c r="E5" s="79"/>
      <c r="F5" s="79"/>
      <c r="G5" s="80"/>
    </row>
    <row r="6" spans="1:7" ht="31.5" customHeight="1" x14ac:dyDescent="0.35">
      <c r="B6" s="93" t="s">
        <v>73</v>
      </c>
      <c r="C6" s="94"/>
      <c r="D6" s="94"/>
      <c r="E6" s="94"/>
      <c r="F6" s="94" t="s">
        <v>2</v>
      </c>
      <c r="G6" s="26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1" t="s">
        <v>75</v>
      </c>
      <c r="C8" s="7"/>
      <c r="D8" s="7"/>
      <c r="E8" s="8" t="s">
        <v>76</v>
      </c>
      <c r="F8" s="8"/>
      <c r="G8" s="9"/>
    </row>
    <row r="9" spans="1:7" ht="40.5" customHeight="1" x14ac:dyDescent="0.25">
      <c r="B9" s="82"/>
      <c r="C9" s="84" t="s">
        <v>5</v>
      </c>
      <c r="D9" s="86" t="s">
        <v>77</v>
      </c>
      <c r="E9" s="87"/>
      <c r="F9" s="88" t="s">
        <v>8</v>
      </c>
      <c r="G9" s="89"/>
    </row>
    <row r="10" spans="1:7" x14ac:dyDescent="0.25">
      <c r="B10" s="82"/>
      <c r="C10" s="85"/>
      <c r="D10" s="90" t="s">
        <v>78</v>
      </c>
      <c r="E10" s="90" t="s">
        <v>71</v>
      </c>
      <c r="F10" s="90" t="s">
        <v>78</v>
      </c>
      <c r="G10" s="90" t="s">
        <v>71</v>
      </c>
    </row>
    <row r="11" spans="1:7" ht="20.25" customHeight="1" x14ac:dyDescent="0.25">
      <c r="B11" s="83"/>
      <c r="C11" s="85"/>
      <c r="D11" s="91"/>
      <c r="E11" s="92"/>
      <c r="F11" s="91"/>
      <c r="G11" s="92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3</v>
      </c>
      <c r="G19" s="31">
        <v>0.87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23</v>
      </c>
      <c r="D24" s="31">
        <v>0</v>
      </c>
      <c r="E24" s="31">
        <v>0</v>
      </c>
      <c r="F24" s="31">
        <v>106</v>
      </c>
      <c r="G24" s="31">
        <v>63.29</v>
      </c>
    </row>
    <row r="25" spans="1:7" x14ac:dyDescent="0.25">
      <c r="A25" s="31"/>
      <c r="B25" s="33">
        <v>14</v>
      </c>
      <c r="C25" s="31" t="s">
        <v>24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15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s="30" customFormat="1" x14ac:dyDescent="0.25">
      <c r="A30" s="32"/>
      <c r="B30" s="34" t="s">
        <v>29</v>
      </c>
      <c r="C30" s="34"/>
      <c r="D30" s="32">
        <v>0</v>
      </c>
      <c r="E30" s="32">
        <v>0</v>
      </c>
      <c r="F30" s="32">
        <v>109</v>
      </c>
      <c r="G30" s="32">
        <v>64.16</v>
      </c>
    </row>
    <row r="31" spans="1:7" x14ac:dyDescent="0.25">
      <c r="A31" s="31"/>
      <c r="B31" s="33">
        <v>19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44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s="30" customFormat="1" x14ac:dyDescent="0.25">
      <c r="A49" s="32"/>
      <c r="B49" s="34" t="s">
        <v>48</v>
      </c>
      <c r="C49" s="34"/>
      <c r="D49" s="32">
        <v>0</v>
      </c>
      <c r="E49" s="32">
        <v>0</v>
      </c>
      <c r="F49" s="32">
        <v>0</v>
      </c>
      <c r="G49" s="32">
        <v>0</v>
      </c>
    </row>
    <row r="50" spans="1:7" s="30" customFormat="1" x14ac:dyDescent="0.25">
      <c r="A50" s="32"/>
      <c r="B50" s="34" t="s">
        <v>49</v>
      </c>
      <c r="C50" s="34"/>
      <c r="D50" s="32">
        <v>0</v>
      </c>
      <c r="E50" s="32">
        <v>0</v>
      </c>
      <c r="F50" s="32">
        <v>109</v>
      </c>
      <c r="G50" s="32">
        <v>64.16</v>
      </c>
    </row>
    <row r="51" spans="1:7" x14ac:dyDescent="0.25">
      <c r="A51" s="31"/>
      <c r="B51" s="33">
        <v>37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38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39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34" t="s">
        <v>53</v>
      </c>
      <c r="C54" s="34"/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1"/>
      <c r="B55" s="74" t="s">
        <v>53</v>
      </c>
      <c r="C55" s="75" t="s">
        <v>54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42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s="30" customFormat="1" x14ac:dyDescent="0.25">
      <c r="A58" s="32"/>
      <c r="B58" s="34" t="s">
        <v>57</v>
      </c>
      <c r="C58" s="34"/>
      <c r="D58" s="32">
        <v>0</v>
      </c>
      <c r="E58" s="32">
        <v>0</v>
      </c>
      <c r="F58" s="32">
        <v>0</v>
      </c>
      <c r="G58" s="32">
        <v>0</v>
      </c>
    </row>
    <row r="59" spans="1:7" s="30" customFormat="1" x14ac:dyDescent="0.25">
      <c r="A59" s="32"/>
      <c r="B59" s="34" t="s">
        <v>58</v>
      </c>
      <c r="C59" s="34"/>
      <c r="D59" s="32">
        <v>0</v>
      </c>
      <c r="E59" s="32">
        <v>0</v>
      </c>
      <c r="F59" s="32">
        <v>109</v>
      </c>
      <c r="G59" s="32">
        <v>64.16</v>
      </c>
    </row>
    <row r="60" spans="1:7" x14ac:dyDescent="0.25">
      <c r="A60" s="31"/>
      <c r="B60" s="33">
        <v>43</v>
      </c>
      <c r="C60" s="31" t="s">
        <v>59</v>
      </c>
      <c r="D60" s="31">
        <v>0</v>
      </c>
      <c r="E60" s="31">
        <v>0</v>
      </c>
      <c r="F60" s="31">
        <v>24</v>
      </c>
      <c r="G60" s="31">
        <v>7.77</v>
      </c>
    </row>
    <row r="61" spans="1:7" x14ac:dyDescent="0.25">
      <c r="A61" s="31"/>
      <c r="B61" s="33">
        <v>44</v>
      </c>
      <c r="C61" s="31" t="s">
        <v>60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61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46</v>
      </c>
      <c r="C63" s="31" t="s">
        <v>62</v>
      </c>
      <c r="D63" s="31">
        <v>0</v>
      </c>
      <c r="E63" s="31">
        <v>0</v>
      </c>
      <c r="F63" s="31">
        <v>0</v>
      </c>
      <c r="G63" s="31">
        <v>0</v>
      </c>
    </row>
    <row r="64" spans="1:7" s="30" customFormat="1" x14ac:dyDescent="0.25">
      <c r="A64" s="32"/>
      <c r="B64" s="34" t="s">
        <v>63</v>
      </c>
      <c r="C64" s="34"/>
      <c r="D64" s="32">
        <v>0</v>
      </c>
      <c r="E64" s="32">
        <v>0</v>
      </c>
      <c r="F64" s="32">
        <v>24</v>
      </c>
      <c r="G64" s="32">
        <v>7.77</v>
      </c>
    </row>
    <row r="65" spans="1:7" s="30" customFormat="1" x14ac:dyDescent="0.25">
      <c r="A65" s="32"/>
      <c r="B65" s="34" t="s">
        <v>64</v>
      </c>
      <c r="C65" s="34"/>
      <c r="D65" s="32">
        <v>0</v>
      </c>
      <c r="E65" s="32">
        <v>0</v>
      </c>
      <c r="F65" s="32">
        <v>133</v>
      </c>
      <c r="G65" s="32">
        <v>71.930000000000007</v>
      </c>
    </row>
  </sheetData>
  <mergeCells count="20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59:C59"/>
    <mergeCell ref="B64:C64"/>
    <mergeCell ref="B65:C65"/>
    <mergeCell ref="B55:C55"/>
    <mergeCell ref="B30:C30"/>
    <mergeCell ref="B49:C49"/>
    <mergeCell ref="B50:C50"/>
    <mergeCell ref="B54:C54"/>
    <mergeCell ref="B58:C58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B3" zoomScaleSheetLayoutView="100" workbookViewId="0">
      <pane xSplit="2" ySplit="10" topLeftCell="D61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7"/>
    </sheetView>
  </sheetViews>
  <sheetFormatPr defaultRowHeight="15" x14ac:dyDescent="0.25"/>
  <cols>
    <col min="2" max="2" width="6.28515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5" t="s">
        <v>96</v>
      </c>
      <c r="F3" s="95"/>
      <c r="G3" s="95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5" t="s">
        <v>79</v>
      </c>
      <c r="C5" s="106"/>
      <c r="D5" s="106"/>
      <c r="E5" s="106"/>
      <c r="F5" s="106"/>
      <c r="G5" s="107"/>
    </row>
    <row r="6" spans="1:7" ht="21.75" customHeight="1" x14ac:dyDescent="0.35">
      <c r="B6" s="49" t="s">
        <v>66</v>
      </c>
      <c r="C6" s="50"/>
      <c r="D6" s="50"/>
      <c r="E6" s="50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6" t="s">
        <v>80</v>
      </c>
      <c r="G8" s="96"/>
    </row>
    <row r="9" spans="1:7" x14ac:dyDescent="0.25">
      <c r="B9" s="108" t="s">
        <v>67</v>
      </c>
      <c r="C9" s="84" t="s">
        <v>5</v>
      </c>
      <c r="D9" s="98" t="s">
        <v>77</v>
      </c>
      <c r="E9" s="99"/>
      <c r="F9" s="98" t="s">
        <v>8</v>
      </c>
      <c r="G9" s="99"/>
    </row>
    <row r="10" spans="1:7" ht="21" customHeight="1" x14ac:dyDescent="0.25">
      <c r="B10" s="109"/>
      <c r="C10" s="85"/>
      <c r="D10" s="100"/>
      <c r="E10" s="101"/>
      <c r="F10" s="100"/>
      <c r="G10" s="101"/>
    </row>
    <row r="11" spans="1:7" ht="30" customHeight="1" x14ac:dyDescent="0.25">
      <c r="B11" s="109"/>
      <c r="C11" s="85"/>
      <c r="D11" s="102" t="s">
        <v>81</v>
      </c>
      <c r="E11" s="99" t="s">
        <v>10</v>
      </c>
      <c r="F11" s="102" t="s">
        <v>81</v>
      </c>
      <c r="G11" s="99" t="s">
        <v>10</v>
      </c>
    </row>
    <row r="12" spans="1:7" ht="12" customHeight="1" x14ac:dyDescent="0.25">
      <c r="B12" s="110"/>
      <c r="C12" s="97"/>
      <c r="D12" s="103"/>
      <c r="E12" s="104"/>
      <c r="F12" s="103"/>
      <c r="G12" s="104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31</v>
      </c>
      <c r="G20" s="31">
        <v>17.23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2</v>
      </c>
      <c r="G24" s="31">
        <v>0.3</v>
      </c>
    </row>
    <row r="25" spans="1:7" x14ac:dyDescent="0.25">
      <c r="A25" s="31"/>
      <c r="B25" s="33">
        <v>13</v>
      </c>
      <c r="C25" s="31" t="s">
        <v>23</v>
      </c>
      <c r="D25" s="31">
        <v>109</v>
      </c>
      <c r="E25" s="31">
        <v>225.05</v>
      </c>
      <c r="F25" s="31">
        <v>329</v>
      </c>
      <c r="G25" s="31">
        <v>418.54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2</v>
      </c>
      <c r="G26" s="31">
        <v>5.89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21</v>
      </c>
      <c r="G28" s="31">
        <v>4.72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109</v>
      </c>
      <c r="E31" s="32">
        <v>225.05</v>
      </c>
      <c r="F31" s="32">
        <v>385</v>
      </c>
      <c r="G31" s="32">
        <v>446.68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2091</v>
      </c>
      <c r="E38" s="31">
        <v>23436.44</v>
      </c>
      <c r="F38" s="31">
        <v>4224</v>
      </c>
      <c r="G38" s="31">
        <v>28813.7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105</v>
      </c>
      <c r="G45" s="31">
        <v>0.34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4" t="s">
        <v>48</v>
      </c>
      <c r="C50" s="34"/>
      <c r="D50" s="32">
        <v>2091</v>
      </c>
      <c r="E50" s="32">
        <v>23436.44</v>
      </c>
      <c r="F50" s="32">
        <v>4329</v>
      </c>
      <c r="G50" s="32">
        <v>28814.04</v>
      </c>
    </row>
    <row r="51" spans="1:7" s="30" customFormat="1" x14ac:dyDescent="0.25">
      <c r="A51" s="32"/>
      <c r="B51" s="34" t="s">
        <v>49</v>
      </c>
      <c r="C51" s="34"/>
      <c r="D51" s="32">
        <v>2200</v>
      </c>
      <c r="E51" s="32">
        <v>23661.49</v>
      </c>
      <c r="F51" s="32">
        <v>4714</v>
      </c>
      <c r="G51" s="32">
        <v>29260.720000000001</v>
      </c>
    </row>
    <row r="52" spans="1:7" x14ac:dyDescent="0.25">
      <c r="A52" s="31"/>
      <c r="B52" s="33">
        <v>37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2"/>
      <c r="C55" s="32"/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1"/>
      <c r="B56" s="33">
        <v>40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41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42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34" t="s">
        <v>57</v>
      </c>
      <c r="C59" s="3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34" t="s">
        <v>58</v>
      </c>
      <c r="C60" s="34"/>
      <c r="D60" s="32">
        <v>2200</v>
      </c>
      <c r="E60" s="32">
        <v>23661.49</v>
      </c>
      <c r="F60" s="32">
        <v>4714</v>
      </c>
      <c r="G60" s="32">
        <v>29260.720000000001</v>
      </c>
    </row>
    <row r="61" spans="1:7" x14ac:dyDescent="0.25">
      <c r="A61" s="31"/>
      <c r="B61" s="33">
        <v>43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44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46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34" t="s">
        <v>63</v>
      </c>
      <c r="C65" s="34"/>
      <c r="D65" s="32">
        <v>0</v>
      </c>
      <c r="E65" s="32">
        <v>0</v>
      </c>
      <c r="F65" s="32">
        <v>0</v>
      </c>
      <c r="G65" s="32">
        <v>0</v>
      </c>
    </row>
    <row r="66" spans="1:7" s="30" customFormat="1" x14ac:dyDescent="0.25">
      <c r="A66" s="32"/>
      <c r="B66" s="34" t="s">
        <v>64</v>
      </c>
      <c r="C66" s="34"/>
      <c r="D66" s="32">
        <v>2200</v>
      </c>
      <c r="E66" s="32">
        <v>23661.49</v>
      </c>
      <c r="F66" s="32">
        <v>4714</v>
      </c>
      <c r="G66" s="32">
        <v>29260.720000000001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5:C65"/>
    <mergeCell ref="B66:C66"/>
    <mergeCell ref="B31:C31"/>
    <mergeCell ref="B50:C50"/>
    <mergeCell ref="B51:C51"/>
    <mergeCell ref="B59:C59"/>
    <mergeCell ref="B60:C60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7"/>
  <sheetViews>
    <sheetView view="pageBreakPreview" topLeftCell="B3" zoomScaleSheetLayoutView="100" workbookViewId="0">
      <pane xSplit="2" ySplit="11" topLeftCell="D50" activePane="bottomRight" state="frozen"/>
      <selection activeCell="B3" sqref="B3"/>
      <selection pane="topRight" activeCell="D3" sqref="D3"/>
      <selection pane="bottomLeft" activeCell="B14" sqref="B14"/>
      <selection pane="bottomRight" activeCell="F17" sqref="F17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82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6" t="s">
        <v>83</v>
      </c>
      <c r="C5" s="117"/>
      <c r="D5" s="117"/>
      <c r="E5" s="117"/>
      <c r="F5" s="117"/>
      <c r="G5" s="118"/>
    </row>
    <row r="6" spans="1:7" ht="24.75" customHeight="1" x14ac:dyDescent="0.25">
      <c r="B6" s="119" t="s">
        <v>84</v>
      </c>
      <c r="C6" s="120"/>
      <c r="D6" s="120"/>
      <c r="E6" s="120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85</v>
      </c>
      <c r="G8" s="1"/>
    </row>
    <row r="9" spans="1:7" x14ac:dyDescent="0.25">
      <c r="B9" s="81" t="s">
        <v>67</v>
      </c>
      <c r="C9" s="84" t="s">
        <v>5</v>
      </c>
      <c r="D9" s="121" t="s">
        <v>77</v>
      </c>
      <c r="E9" s="122"/>
      <c r="F9" s="121" t="s">
        <v>8</v>
      </c>
      <c r="G9" s="125"/>
    </row>
    <row r="10" spans="1:7" ht="36" customHeight="1" x14ac:dyDescent="0.25">
      <c r="B10" s="82"/>
      <c r="C10" s="85"/>
      <c r="D10" s="123"/>
      <c r="E10" s="124"/>
      <c r="F10" s="123"/>
      <c r="G10" s="126"/>
    </row>
    <row r="11" spans="1:7" x14ac:dyDescent="0.25">
      <c r="B11" s="82"/>
      <c r="C11" s="85"/>
      <c r="D11" s="127" t="s">
        <v>86</v>
      </c>
      <c r="E11" s="127" t="s">
        <v>71</v>
      </c>
      <c r="F11" s="129" t="s">
        <v>86</v>
      </c>
      <c r="G11" s="129" t="s">
        <v>71</v>
      </c>
    </row>
    <row r="12" spans="1:7" x14ac:dyDescent="0.25">
      <c r="B12" s="82"/>
      <c r="C12" s="111"/>
      <c r="D12" s="128"/>
      <c r="E12" s="128"/>
      <c r="F12" s="130"/>
      <c r="G12" s="130"/>
    </row>
    <row r="13" spans="1:7" x14ac:dyDescent="0.25">
      <c r="B13" s="83"/>
      <c r="C13" s="111"/>
      <c r="D13" s="112"/>
      <c r="E13" s="113"/>
      <c r="F13" s="114"/>
      <c r="G13" s="115"/>
    </row>
    <row r="14" spans="1:7" x14ac:dyDescent="0.25">
      <c r="A14" s="31"/>
      <c r="B14" s="33">
        <v>1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9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11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22</v>
      </c>
      <c r="D25" s="31">
        <v>0</v>
      </c>
      <c r="E25" s="31">
        <v>0</v>
      </c>
      <c r="F25" s="31">
        <v>4</v>
      </c>
      <c r="G25" s="31">
        <v>3.38</v>
      </c>
    </row>
    <row r="26" spans="1:7" x14ac:dyDescent="0.25">
      <c r="A26" s="31"/>
      <c r="B26" s="33">
        <v>13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24</v>
      </c>
      <c r="D27" s="31">
        <v>0</v>
      </c>
      <c r="E27" s="31">
        <v>0</v>
      </c>
      <c r="F27" s="31">
        <v>1</v>
      </c>
      <c r="G27" s="31">
        <v>0.01</v>
      </c>
    </row>
    <row r="28" spans="1:7" x14ac:dyDescent="0.25">
      <c r="A28" s="31"/>
      <c r="B28" s="33">
        <v>15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s="30" customFormat="1" x14ac:dyDescent="0.25">
      <c r="A32" s="32"/>
      <c r="B32" s="34" t="s">
        <v>29</v>
      </c>
      <c r="C32" s="34"/>
      <c r="D32" s="32">
        <v>0</v>
      </c>
      <c r="E32" s="32">
        <v>0</v>
      </c>
      <c r="F32" s="32">
        <v>5</v>
      </c>
      <c r="G32" s="32">
        <v>3.39</v>
      </c>
    </row>
    <row r="33" spans="1:7" x14ac:dyDescent="0.25">
      <c r="A33" s="31"/>
      <c r="B33" s="33">
        <v>19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32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36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48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s="30" customFormat="1" x14ac:dyDescent="0.25">
      <c r="A52" s="32"/>
      <c r="B52" s="34" t="s">
        <v>49</v>
      </c>
      <c r="C52" s="34"/>
      <c r="D52" s="32">
        <v>0</v>
      </c>
      <c r="E52" s="32">
        <v>0</v>
      </c>
      <c r="F52" s="32">
        <v>5</v>
      </c>
      <c r="G52" s="32">
        <v>3.39</v>
      </c>
    </row>
    <row r="53" spans="1:7" x14ac:dyDescent="0.25">
      <c r="A53" s="31"/>
      <c r="B53" s="33">
        <v>37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39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4" t="s">
        <v>53</v>
      </c>
      <c r="C56" s="34"/>
      <c r="D56" s="32">
        <v>0</v>
      </c>
      <c r="E56" s="32">
        <v>0</v>
      </c>
      <c r="F56" s="32">
        <v>0</v>
      </c>
      <c r="G56" s="32">
        <v>0</v>
      </c>
    </row>
    <row r="57" spans="1:7" x14ac:dyDescent="0.25">
      <c r="A57" s="31"/>
      <c r="B57" s="33">
        <v>40</v>
      </c>
      <c r="C57" s="31" t="s">
        <v>54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34" t="s">
        <v>57</v>
      </c>
      <c r="C60" s="34"/>
      <c r="D60" s="32">
        <v>0</v>
      </c>
      <c r="E60" s="32">
        <v>0</v>
      </c>
      <c r="F60" s="32">
        <v>0</v>
      </c>
      <c r="G60" s="32">
        <v>0</v>
      </c>
    </row>
    <row r="61" spans="1:7" s="30" customFormat="1" x14ac:dyDescent="0.25">
      <c r="A61" s="32"/>
      <c r="B61" s="34" t="s">
        <v>58</v>
      </c>
      <c r="C61" s="34"/>
      <c r="D61" s="32">
        <v>0</v>
      </c>
      <c r="E61" s="32">
        <v>0</v>
      </c>
      <c r="F61" s="32">
        <v>5</v>
      </c>
      <c r="G61" s="32">
        <v>3.39</v>
      </c>
    </row>
    <row r="62" spans="1:7" x14ac:dyDescent="0.25">
      <c r="A62" s="31"/>
      <c r="B62" s="33">
        <v>43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44</v>
      </c>
      <c r="C63" s="31" t="s">
        <v>60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45</v>
      </c>
      <c r="C64" s="31" t="s">
        <v>61</v>
      </c>
      <c r="D64" s="31">
        <v>0</v>
      </c>
      <c r="E64" s="31">
        <v>0</v>
      </c>
      <c r="F64" s="31">
        <v>0</v>
      </c>
      <c r="G64" s="31">
        <v>0</v>
      </c>
    </row>
    <row r="65" spans="1:7" x14ac:dyDescent="0.25">
      <c r="A65" s="31"/>
      <c r="B65" s="33">
        <v>46</v>
      </c>
      <c r="C65" s="31" t="s">
        <v>62</v>
      </c>
      <c r="D65" s="31">
        <v>0</v>
      </c>
      <c r="E65" s="31">
        <v>0</v>
      </c>
      <c r="F65" s="31">
        <v>0</v>
      </c>
      <c r="G65" s="31">
        <v>0</v>
      </c>
    </row>
    <row r="66" spans="1:7" s="30" customFormat="1" x14ac:dyDescent="0.25">
      <c r="A66" s="32"/>
      <c r="B66" s="34" t="s">
        <v>63</v>
      </c>
      <c r="C66" s="34"/>
      <c r="D66" s="32">
        <v>0</v>
      </c>
      <c r="E66" s="32">
        <v>0</v>
      </c>
      <c r="F66" s="32">
        <v>0</v>
      </c>
      <c r="G66" s="32">
        <v>0</v>
      </c>
    </row>
    <row r="67" spans="1:7" s="30" customFormat="1" x14ac:dyDescent="0.25">
      <c r="A67" s="32"/>
      <c r="B67" s="34" t="s">
        <v>64</v>
      </c>
      <c r="C67" s="34"/>
      <c r="D67" s="32">
        <v>0</v>
      </c>
      <c r="E67" s="32">
        <v>0</v>
      </c>
      <c r="F67" s="32">
        <v>5</v>
      </c>
      <c r="G67" s="32">
        <v>3.39</v>
      </c>
    </row>
  </sheetData>
  <mergeCells count="20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61:C61"/>
    <mergeCell ref="B66:C66"/>
    <mergeCell ref="B67:C67"/>
    <mergeCell ref="B32:C32"/>
    <mergeCell ref="B51:C51"/>
    <mergeCell ref="B52:C52"/>
    <mergeCell ref="B56:C56"/>
    <mergeCell ref="B60:C60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B3" zoomScale="77" zoomScaleSheetLayoutView="77" workbookViewId="0">
      <pane xSplit="2" ySplit="10" topLeftCell="D54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6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97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4" t="s">
        <v>87</v>
      </c>
      <c r="C5" s="135"/>
      <c r="D5" s="135"/>
      <c r="E5" s="135"/>
      <c r="F5" s="135" t="s">
        <v>2</v>
      </c>
      <c r="G5" s="29" t="s">
        <v>74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88</v>
      </c>
    </row>
    <row r="9" spans="1:7" ht="39" customHeight="1" x14ac:dyDescent="0.25">
      <c r="B9" s="46" t="s">
        <v>67</v>
      </c>
      <c r="C9" s="131" t="s">
        <v>89</v>
      </c>
      <c r="D9" s="133" t="s">
        <v>77</v>
      </c>
      <c r="E9" s="133"/>
      <c r="F9" s="136" t="s">
        <v>8</v>
      </c>
      <c r="G9" s="133"/>
    </row>
    <row r="10" spans="1:7" x14ac:dyDescent="0.25">
      <c r="B10" s="47"/>
      <c r="C10" s="131"/>
      <c r="D10" s="102" t="s">
        <v>90</v>
      </c>
      <c r="E10" s="102" t="s">
        <v>91</v>
      </c>
      <c r="F10" s="102" t="s">
        <v>90</v>
      </c>
      <c r="G10" s="99" t="s">
        <v>91</v>
      </c>
    </row>
    <row r="11" spans="1:7" ht="15.75" customHeight="1" x14ac:dyDescent="0.25">
      <c r="B11" s="47"/>
      <c r="C11" s="131"/>
      <c r="D11" s="137"/>
      <c r="E11" s="137"/>
      <c r="F11" s="137"/>
      <c r="G11" s="139"/>
    </row>
    <row r="12" spans="1:7" ht="6" customHeight="1" x14ac:dyDescent="0.25">
      <c r="B12" s="140"/>
      <c r="C12" s="132"/>
      <c r="D12" s="138"/>
      <c r="E12" s="138"/>
      <c r="F12" s="103"/>
      <c r="G12" s="104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2</v>
      </c>
      <c r="G18" s="31">
        <v>21.55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18</v>
      </c>
      <c r="D20" s="31">
        <v>2</v>
      </c>
      <c r="E20" s="31">
        <v>7.2</v>
      </c>
      <c r="F20" s="31">
        <v>27</v>
      </c>
      <c r="G20" s="31">
        <v>121.32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0</v>
      </c>
      <c r="E24" s="31">
        <v>0</v>
      </c>
      <c r="F24" s="31">
        <v>4</v>
      </c>
      <c r="G24" s="31">
        <v>37.840000000000003</v>
      </c>
    </row>
    <row r="25" spans="1:7" x14ac:dyDescent="0.25">
      <c r="A25" s="31"/>
      <c r="B25" s="33">
        <v>13</v>
      </c>
      <c r="C25" s="31" t="s">
        <v>23</v>
      </c>
      <c r="D25" s="31">
        <v>34</v>
      </c>
      <c r="E25" s="31">
        <v>369</v>
      </c>
      <c r="F25" s="31">
        <v>46</v>
      </c>
      <c r="G25" s="31">
        <v>309.05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36</v>
      </c>
      <c r="E31" s="32">
        <v>376.2</v>
      </c>
      <c r="F31" s="32">
        <v>79</v>
      </c>
      <c r="G31" s="32">
        <v>489.76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4" t="s">
        <v>48</v>
      </c>
      <c r="C50" s="34"/>
      <c r="D50" s="32">
        <v>0</v>
      </c>
      <c r="E50" s="32">
        <v>0</v>
      </c>
      <c r="F50" s="32">
        <v>0</v>
      </c>
      <c r="G50" s="32">
        <v>0</v>
      </c>
    </row>
    <row r="51" spans="1:7" s="30" customFormat="1" x14ac:dyDescent="0.25">
      <c r="A51" s="32"/>
      <c r="B51" s="34" t="s">
        <v>49</v>
      </c>
      <c r="C51" s="34"/>
      <c r="D51" s="32">
        <v>36</v>
      </c>
      <c r="E51" s="32">
        <v>376.2</v>
      </c>
      <c r="F51" s="32">
        <v>79</v>
      </c>
      <c r="G51" s="32">
        <v>489.76</v>
      </c>
    </row>
    <row r="52" spans="1:7" x14ac:dyDescent="0.25">
      <c r="A52" s="31"/>
      <c r="B52" s="33">
        <v>37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53</v>
      </c>
      <c r="C55" s="34"/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1"/>
      <c r="B56" s="33">
        <v>40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41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42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34" t="s">
        <v>57</v>
      </c>
      <c r="C59" s="3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34" t="s">
        <v>58</v>
      </c>
      <c r="C60" s="34"/>
      <c r="D60" s="32">
        <v>36</v>
      </c>
      <c r="E60" s="32">
        <v>376.2</v>
      </c>
      <c r="F60" s="32">
        <v>79</v>
      </c>
      <c r="G60" s="32">
        <v>489.76</v>
      </c>
    </row>
    <row r="61" spans="1:7" x14ac:dyDescent="0.25">
      <c r="A61" s="31"/>
      <c r="B61" s="33">
        <v>43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44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46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34" t="s">
        <v>63</v>
      </c>
      <c r="C65" s="34"/>
      <c r="D65" s="32">
        <v>0</v>
      </c>
      <c r="E65" s="32">
        <v>0</v>
      </c>
      <c r="F65" s="32">
        <v>0</v>
      </c>
      <c r="G65" s="32">
        <v>0</v>
      </c>
    </row>
    <row r="66" spans="1:7" s="30" customFormat="1" x14ac:dyDescent="0.25">
      <c r="A66" s="32"/>
      <c r="B66" s="34" t="s">
        <v>64</v>
      </c>
      <c r="C66" s="34"/>
      <c r="D66" s="32">
        <v>36</v>
      </c>
      <c r="E66" s="32">
        <v>376.2</v>
      </c>
      <c r="F66" s="32">
        <v>79</v>
      </c>
      <c r="G66" s="32">
        <v>489.76</v>
      </c>
    </row>
  </sheetData>
  <mergeCells count="17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60:C60"/>
    <mergeCell ref="B65:C65"/>
    <mergeCell ref="B66:C66"/>
    <mergeCell ref="B31:C31"/>
    <mergeCell ref="B50:C50"/>
    <mergeCell ref="B51:C51"/>
    <mergeCell ref="B55:C55"/>
    <mergeCell ref="B59:C59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A3" zoomScale="81" zoomScaleSheetLayoutView="81" workbookViewId="0">
      <pane xSplit="3" ySplit="10" topLeftCell="D56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7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5" width="22.85546875" customWidth="1"/>
    <col min="6" max="6" width="24.140625" customWidth="1"/>
    <col min="7" max="7" width="19.5703125" customWidth="1"/>
  </cols>
  <sheetData>
    <row r="3" spans="1:7" ht="15.75" x14ac:dyDescent="0.25">
      <c r="B3" s="20"/>
      <c r="C3" s="15"/>
      <c r="D3" s="15"/>
      <c r="E3" s="15"/>
      <c r="F3" s="15"/>
      <c r="G3" s="16" t="s">
        <v>98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4.75" customHeight="1" x14ac:dyDescent="0.25">
      <c r="B5" s="134" t="s">
        <v>92</v>
      </c>
      <c r="C5" s="135"/>
      <c r="D5" s="135"/>
      <c r="E5" s="135"/>
      <c r="F5" s="135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88</v>
      </c>
    </row>
    <row r="9" spans="1:7" ht="39" customHeight="1" x14ac:dyDescent="0.25">
      <c r="B9" s="46" t="s">
        <v>67</v>
      </c>
      <c r="C9" s="131" t="s">
        <v>89</v>
      </c>
      <c r="D9" s="133" t="s">
        <v>77</v>
      </c>
      <c r="E9" s="133"/>
      <c r="F9" s="136" t="s">
        <v>8</v>
      </c>
      <c r="G9" s="133"/>
    </row>
    <row r="10" spans="1:7" x14ac:dyDescent="0.25">
      <c r="B10" s="47"/>
      <c r="C10" s="131"/>
      <c r="D10" s="102" t="s">
        <v>90</v>
      </c>
      <c r="E10" s="102" t="s">
        <v>91</v>
      </c>
      <c r="F10" s="102" t="s">
        <v>90</v>
      </c>
      <c r="G10" s="99" t="s">
        <v>91</v>
      </c>
    </row>
    <row r="11" spans="1:7" x14ac:dyDescent="0.25">
      <c r="B11" s="47"/>
      <c r="C11" s="131"/>
      <c r="D11" s="137"/>
      <c r="E11" s="137"/>
      <c r="F11" s="137"/>
      <c r="G11" s="139"/>
    </row>
    <row r="12" spans="1:7" x14ac:dyDescent="0.25">
      <c r="B12" s="140"/>
      <c r="C12" s="132"/>
      <c r="D12" s="138"/>
      <c r="E12" s="138"/>
      <c r="F12" s="103"/>
      <c r="G12" s="104"/>
    </row>
    <row r="13" spans="1:7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9</v>
      </c>
      <c r="G13" s="31">
        <v>55.1</v>
      </c>
    </row>
    <row r="14" spans="1:7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1</v>
      </c>
      <c r="G15" s="31">
        <v>3</v>
      </c>
    </row>
    <row r="16" spans="1:7" x14ac:dyDescent="0.25">
      <c r="A16" s="31"/>
      <c r="B16" s="33">
        <v>4</v>
      </c>
      <c r="C16" s="31" t="s">
        <v>14</v>
      </c>
      <c r="D16" s="31">
        <v>2</v>
      </c>
      <c r="E16" s="31">
        <v>20</v>
      </c>
      <c r="F16" s="31">
        <v>20</v>
      </c>
      <c r="G16" s="31">
        <v>150</v>
      </c>
    </row>
    <row r="17" spans="1:7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23</v>
      </c>
      <c r="G17" s="31">
        <v>18.420000000000002</v>
      </c>
    </row>
    <row r="18" spans="1:7" x14ac:dyDescent="0.25">
      <c r="A18" s="31"/>
      <c r="B18" s="33">
        <v>6</v>
      </c>
      <c r="C18" s="31" t="s">
        <v>16</v>
      </c>
      <c r="D18" s="31">
        <v>2</v>
      </c>
      <c r="E18" s="31">
        <v>13.5</v>
      </c>
      <c r="F18" s="31">
        <v>24</v>
      </c>
      <c r="G18" s="31">
        <v>1338.9</v>
      </c>
    </row>
    <row r="19" spans="1:7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3</v>
      </c>
      <c r="G19" s="31">
        <v>8.49</v>
      </c>
    </row>
    <row r="20" spans="1:7" x14ac:dyDescent="0.25">
      <c r="A20" s="31"/>
      <c r="B20" s="33">
        <v>8</v>
      </c>
      <c r="C20" s="31" t="s">
        <v>18</v>
      </c>
      <c r="D20" s="31">
        <v>0</v>
      </c>
      <c r="E20" s="31">
        <v>0</v>
      </c>
      <c r="F20" s="31">
        <v>1</v>
      </c>
      <c r="G20" s="31">
        <v>9.1999999999999993</v>
      </c>
    </row>
    <row r="21" spans="1:7" x14ac:dyDescent="0.25">
      <c r="A21" s="31"/>
      <c r="B21" s="33">
        <v>9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135</v>
      </c>
      <c r="G22" s="31">
        <v>3123</v>
      </c>
    </row>
    <row r="23" spans="1:7" x14ac:dyDescent="0.25">
      <c r="A23" s="31"/>
      <c r="B23" s="33">
        <v>11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22</v>
      </c>
      <c r="D24" s="31">
        <v>4</v>
      </c>
      <c r="E24" s="31">
        <v>6.51</v>
      </c>
      <c r="F24" s="31">
        <v>35</v>
      </c>
      <c r="G24" s="31">
        <v>432.55</v>
      </c>
    </row>
    <row r="25" spans="1:7" x14ac:dyDescent="0.25">
      <c r="A25" s="31"/>
      <c r="B25" s="33">
        <v>13</v>
      </c>
      <c r="C25" s="31" t="s">
        <v>23</v>
      </c>
      <c r="D25" s="31">
        <v>21</v>
      </c>
      <c r="E25" s="31">
        <v>94.07</v>
      </c>
      <c r="F25" s="31">
        <v>123</v>
      </c>
      <c r="G25" s="31">
        <v>597.08000000000004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2</v>
      </c>
      <c r="G26" s="31">
        <v>5.89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5</v>
      </c>
      <c r="E28" s="31">
        <v>16.07</v>
      </c>
      <c r="F28" s="31">
        <v>2</v>
      </c>
      <c r="G28" s="31">
        <v>7.4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1</v>
      </c>
      <c r="G29" s="31">
        <v>2.61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29</v>
      </c>
      <c r="C31" s="34"/>
      <c r="D31" s="32">
        <v>34</v>
      </c>
      <c r="E31" s="32">
        <v>150.15</v>
      </c>
      <c r="F31" s="32">
        <v>379</v>
      </c>
      <c r="G31" s="32">
        <v>5751.64</v>
      </c>
    </row>
    <row r="32" spans="1:7" x14ac:dyDescent="0.25">
      <c r="A32" s="31"/>
      <c r="B32" s="33">
        <v>19</v>
      </c>
      <c r="C32" s="31" t="s">
        <v>30</v>
      </c>
      <c r="D32" s="31">
        <v>0</v>
      </c>
      <c r="E32" s="31">
        <v>0</v>
      </c>
      <c r="F32" s="31">
        <v>38</v>
      </c>
      <c r="G32" s="31">
        <v>4977</v>
      </c>
    </row>
    <row r="33" spans="1:7" x14ac:dyDescent="0.25">
      <c r="A33" s="31"/>
      <c r="B33" s="33">
        <v>20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35</v>
      </c>
      <c r="D37" s="31">
        <v>12</v>
      </c>
      <c r="E37" s="31">
        <v>59.72</v>
      </c>
      <c r="F37" s="31">
        <v>2</v>
      </c>
      <c r="G37" s="31">
        <v>3.61</v>
      </c>
    </row>
    <row r="38" spans="1:7" x14ac:dyDescent="0.25">
      <c r="A38" s="31"/>
      <c r="B38" s="33">
        <v>25</v>
      </c>
      <c r="C38" s="31" t="s">
        <v>36</v>
      </c>
      <c r="D38" s="31">
        <v>115</v>
      </c>
      <c r="E38" s="31">
        <v>2184.46</v>
      </c>
      <c r="F38" s="31">
        <v>290</v>
      </c>
      <c r="G38" s="31">
        <v>5212.51</v>
      </c>
    </row>
    <row r="39" spans="1:7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38</v>
      </c>
      <c r="D40" s="31">
        <v>58</v>
      </c>
      <c r="E40" s="31">
        <v>654</v>
      </c>
      <c r="F40" s="31">
        <v>209</v>
      </c>
      <c r="G40" s="31">
        <v>2248</v>
      </c>
    </row>
    <row r="41" spans="1:7" x14ac:dyDescent="0.25">
      <c r="A41" s="31"/>
      <c r="B41" s="33">
        <v>28</v>
      </c>
      <c r="C41" s="31" t="s">
        <v>39</v>
      </c>
      <c r="D41" s="31">
        <v>22</v>
      </c>
      <c r="E41" s="31">
        <v>2209</v>
      </c>
      <c r="F41" s="31">
        <v>26</v>
      </c>
      <c r="G41" s="31">
        <v>1644.46</v>
      </c>
    </row>
    <row r="42" spans="1:7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4</v>
      </c>
      <c r="G44" s="31">
        <v>59.5</v>
      </c>
    </row>
    <row r="45" spans="1:7" x14ac:dyDescent="0.25">
      <c r="A45" s="31"/>
      <c r="B45" s="33">
        <v>32</v>
      </c>
      <c r="C45" s="31" t="s">
        <v>43</v>
      </c>
      <c r="D45" s="31">
        <v>0</v>
      </c>
      <c r="E45" s="31">
        <v>0</v>
      </c>
      <c r="F45" s="31">
        <v>150</v>
      </c>
      <c r="G45" s="31">
        <v>5431.29</v>
      </c>
    </row>
    <row r="46" spans="1:7" x14ac:dyDescent="0.25">
      <c r="A46" s="31"/>
      <c r="B46" s="33">
        <v>33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4" t="s">
        <v>48</v>
      </c>
      <c r="C50" s="34"/>
      <c r="D50" s="32">
        <v>207</v>
      </c>
      <c r="E50" s="32">
        <v>5107.18</v>
      </c>
      <c r="F50" s="32">
        <v>719</v>
      </c>
      <c r="G50" s="32">
        <v>19576.37</v>
      </c>
    </row>
    <row r="51" spans="1:7" s="30" customFormat="1" x14ac:dyDescent="0.25">
      <c r="A51" s="32"/>
      <c r="B51" s="34" t="s">
        <v>49</v>
      </c>
      <c r="C51" s="34"/>
      <c r="D51" s="32">
        <v>241</v>
      </c>
      <c r="E51" s="32">
        <v>5257.33</v>
      </c>
      <c r="F51" s="32">
        <v>1098</v>
      </c>
      <c r="G51" s="32">
        <v>25328.01</v>
      </c>
    </row>
    <row r="52" spans="1:7" x14ac:dyDescent="0.25">
      <c r="A52" s="31"/>
      <c r="B52" s="33">
        <v>37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51</v>
      </c>
      <c r="D53" s="31">
        <v>0</v>
      </c>
      <c r="E53" s="31">
        <v>0</v>
      </c>
      <c r="F53" s="31">
        <v>18</v>
      </c>
      <c r="G53" s="31">
        <v>281.23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53</v>
      </c>
      <c r="C55" s="34"/>
      <c r="D55" s="32">
        <v>0</v>
      </c>
      <c r="E55" s="32">
        <v>0</v>
      </c>
      <c r="F55" s="32">
        <v>18</v>
      </c>
      <c r="G55" s="32">
        <v>281.23</v>
      </c>
    </row>
    <row r="56" spans="1:7" x14ac:dyDescent="0.25">
      <c r="A56" s="31"/>
      <c r="B56" s="33">
        <v>40</v>
      </c>
      <c r="C56" s="31" t="s">
        <v>54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41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42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34" t="s">
        <v>57</v>
      </c>
      <c r="C59" s="3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34" t="s">
        <v>58</v>
      </c>
      <c r="C60" s="34"/>
      <c r="D60" s="32">
        <v>241</v>
      </c>
      <c r="E60" s="32">
        <v>5257.33</v>
      </c>
      <c r="F60" s="32">
        <v>1116</v>
      </c>
      <c r="G60" s="32">
        <v>25609.24</v>
      </c>
    </row>
    <row r="61" spans="1:7" x14ac:dyDescent="0.25">
      <c r="A61" s="31"/>
      <c r="B61" s="33">
        <v>43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44</v>
      </c>
      <c r="C62" s="31" t="s">
        <v>60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</row>
    <row r="64" spans="1:7" x14ac:dyDescent="0.25">
      <c r="A64" s="31"/>
      <c r="B64" s="33">
        <v>46</v>
      </c>
      <c r="C64" s="31" t="s">
        <v>62</v>
      </c>
      <c r="D64" s="31">
        <v>0</v>
      </c>
      <c r="E64" s="31">
        <v>0</v>
      </c>
      <c r="F64" s="31">
        <v>0</v>
      </c>
      <c r="G64" s="31">
        <v>0</v>
      </c>
    </row>
    <row r="65" spans="1:7" s="30" customFormat="1" x14ac:dyDescent="0.25">
      <c r="A65" s="32"/>
      <c r="B65" s="34" t="s">
        <v>63</v>
      </c>
      <c r="C65" s="34"/>
      <c r="D65" s="32">
        <v>0</v>
      </c>
      <c r="E65" s="32">
        <v>0</v>
      </c>
      <c r="F65" s="32">
        <v>0</v>
      </c>
      <c r="G65" s="32">
        <v>0</v>
      </c>
    </row>
    <row r="66" spans="1:7" s="30" customFormat="1" x14ac:dyDescent="0.25">
      <c r="A66" s="32"/>
      <c r="B66" s="34" t="s">
        <v>64</v>
      </c>
      <c r="C66" s="34"/>
      <c r="D66" s="32">
        <v>241</v>
      </c>
      <c r="E66" s="32">
        <v>5257.33</v>
      </c>
      <c r="F66" s="32">
        <v>1116</v>
      </c>
      <c r="G66" s="32">
        <v>25609.24</v>
      </c>
    </row>
  </sheetData>
  <mergeCells count="17">
    <mergeCell ref="B5:F5"/>
    <mergeCell ref="B9:B12"/>
    <mergeCell ref="C9:C12"/>
    <mergeCell ref="D9:E9"/>
    <mergeCell ref="F9:G9"/>
    <mergeCell ref="D10:D12"/>
    <mergeCell ref="E10:E12"/>
    <mergeCell ref="F10:F12"/>
    <mergeCell ref="G10:G12"/>
    <mergeCell ref="B60:C60"/>
    <mergeCell ref="B65:C65"/>
    <mergeCell ref="B66:C66"/>
    <mergeCell ref="B31:C31"/>
    <mergeCell ref="B50:C50"/>
    <mergeCell ref="B51:C51"/>
    <mergeCell ref="B55:C55"/>
    <mergeCell ref="B59:C59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2020-05-14T09:27:11Z</dcterms:modified>
</cp:coreProperties>
</file>